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mc:AlternateContent xmlns:mc="http://schemas.openxmlformats.org/markup-compatibility/2006">
    <mc:Choice Requires="x15">
      <x15ac:absPath xmlns:x15ac="http://schemas.microsoft.com/office/spreadsheetml/2010/11/ac" url="\\10.1.144.2\SL - Restrita\MODALIDADES\Pregão\2020\PGE n xx.2020_Aquisição de veículos de transporte de passageiros\TR\"/>
    </mc:Choice>
  </mc:AlternateContent>
  <xr:revisionPtr revIDLastSave="0" documentId="13_ncr:1_{5FEBDDEF-A3A0-4121-B0BD-41B84BCEFBB3}" xr6:coauthVersionLast="45" xr6:coauthVersionMax="45" xr10:uidLastSave="{00000000-0000-0000-0000-000000000000}"/>
  <bookViews>
    <workbookView xWindow="-21720" yWindow="-120" windowWidth="21840" windowHeight="13290" xr2:uid="{00000000-000D-0000-FFFF-FFFF00000000}"/>
  </bookViews>
  <sheets>
    <sheet name="Plan 1" sheetId="20" r:id="rId1"/>
  </sheets>
  <definedNames>
    <definedName name="_xlnm._FilterDatabase" localSheetId="0" hidden="1">'Plan 1'!$A$3:$H$20</definedName>
    <definedName name="_xlnm.Print_Area" localSheetId="0">'Plan 1'!$A$1:$H$20</definedName>
    <definedName name="_xlnm.Print_Titles" localSheetId="0">'Plan 1'!$2:$3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0" i="20" l="1"/>
</calcChain>
</file>

<file path=xl/sharedStrings.xml><?xml version="1.0" encoding="utf-8"?>
<sst xmlns="http://schemas.openxmlformats.org/spreadsheetml/2006/main" count="58" uniqueCount="23">
  <si>
    <t>ITEM</t>
  </si>
  <si>
    <t>CATMAT</t>
  </si>
  <si>
    <t>Total (R$)</t>
  </si>
  <si>
    <t>UNID</t>
  </si>
  <si>
    <t>PLANILHA DE ESPECIFICAÇÕES, QUANTITATIVOS E PREÇOS</t>
  </si>
  <si>
    <t>ESPECIFICAÇÕES</t>
  </si>
  <si>
    <t>COTA DECRETO</t>
  </si>
  <si>
    <t>QUANT</t>
  </si>
  <si>
    <t>VALOR UNITÁRIO (R$)</t>
  </si>
  <si>
    <t>VALOR TOTAL (R$)</t>
  </si>
  <si>
    <t>Principal</t>
  </si>
  <si>
    <t xml:space="preserve">un </t>
  </si>
  <si>
    <t>Reserva – ME/EPP</t>
  </si>
  <si>
    <r>
      <rPr>
        <b/>
        <sz val="7"/>
        <rFont val="Arial "/>
      </rPr>
      <t>Caminhão leve com coletor compactador de resíduos sólidos</t>
    </r>
    <r>
      <rPr>
        <sz val="7"/>
        <rFont val="Arial "/>
      </rPr>
      <t xml:space="preserve">, novo, novo, ano de fabricação corrente, transmissão 4x2, ano de fabricação corrente, zero Km, cor branca, potência mínima 180 CV, cintos de segurança de 03 (três) pontos, bancos em tecido, regulagem de altura de direção, ar condionado, PBT (legal) mínimo 16.000 kg. Direção hidráulica. O compactador deve ser novo, montado, capacidade mínima de lixo compactado 10 m³, comandos hidráulicos para abertura, descarga e fechamento, com comando por alavancas. Sinalização sonora de marcha ré, bomba de acionamento acoplada diretamente a tomada de força do chassi ou por meio de cardan, depósito em chapa de aço SAE 1010/20, trava e destrava manual da estrutura da porta traseira, acionado por cilindros hidráulicos, caixa de chorume capacidade mínima 90 Litros, teto em chapa lisa, cilindro de dupla ação e sistema de carregamento traseiro, plataforma traseira para no mínimo 04 pessoas, garras de sustentação para operadores, iluminação na praça de carga traseira para trabalho noturno, faixas refletivas e demais equipamentos de segurança exigidos pelo CONTRAN. O 1º emplacamento em favor da Codevasf, com taxas e impostos quitados. Logomarca da CODEVASF silkada em local visível. Garantia mínima de 12 meses. </t>
    </r>
  </si>
  <si>
    <r>
      <rPr>
        <b/>
        <sz val="7"/>
        <rFont val="Arial "/>
      </rPr>
      <t>Caminhão com Baú Frigorífico</t>
    </r>
    <r>
      <rPr>
        <sz val="7"/>
        <rFont val="Arial "/>
      </rPr>
      <t>, novo, ano de fabricação corrente, zero Km transmissão 4x2, diesel, potência mínima do motor de 150 cv, direção hidráulica, embreagem de acionamento hidráulico, ar condicionado, PBT (legal) mínimo 5.800 kg, jogo de tapetes emborrachados, insulfim, sistema de som AM/FM, CD-player-MP3, autofalantes instalados e demais utensílios exigidos por lei. Baú tipo frigorífico em fibra de vidro na cor branca, com isolamento térmico em poliuretano, com aparelho de refrigeração acoplado com capacidade de resfriamento de -15ºC, dimensões mínimas de 4,50m de comprimento, 2,00m de largura e 1,90m de altura e que ajuste adequadamente ao chassi, com capacidade mínima de carga de 3.500kg, controlador digital de temperatura, termômetro na porta traseira, porta traseira de duas folhas, cortina de PVC, gancheiras, prateleiras em aço inoxidável, portas traseira e lateral com dupla borracha de vedação, assoalho tipo sanduíche com revestimento interno em alumínio canaletado, parachoque traseiro articulado, faixas refletivas e demais equipamentos de segurança exigidos pelo CONTRAN. O 1º emplacamento em favor da Codevasf, com taxas e impostos quitados. Logomarca da CODEVASF silkada em local visível. Garantia mínima de 12 meses.</t>
    </r>
  </si>
  <si>
    <r>
      <rPr>
        <b/>
        <sz val="7"/>
        <rFont val="Arial "/>
      </rPr>
      <t>Caminhão toco equipado com (pipa) mínimo 7.000 litros</t>
    </r>
    <r>
      <rPr>
        <sz val="7"/>
        <rFont val="Arial "/>
      </rPr>
      <t>, potência mínima 180 cv, ano de fabricação corrente, zero Km, cor branca, ar condicionado, PBT (legal) mínimo 14.000 kg, combustível diesel, cinto de segurança de 03 (três) pontos, com carroceria tipo pipa, tanque para água construído em aço carbono, tratamento interno com tinta epóxi, chapa em aço 1020 mínimo 4,50 mm, com quebra ondas, carretel com mangueira de alta pressão com bico regulável e comprimento mínimo de 15 metros com 1 polegada, suporte para fixar magote e válvula de sucção, fixação através de vigas em aço carbono, bomba acionada por tomada força através de cardan para auto-carregamento e vazão mínima de 60 m³/h, com sistema traseiro para aspersão de água, chuveiro traseiro e bico de pato lateral, faixas refletivas e demais equipamentos de segurança exigidos pelo CONTRAN, pára-choque traseiro articulado com pintura zebrada, proteção lateral. O 1º emplacamento em nome da Codevasf, com taxas e impostos quitados, com logomarca da CODEVASF silkada nas portas. Garantia mínima de 12 meses.</t>
    </r>
  </si>
  <si>
    <r>
      <rPr>
        <b/>
        <sz val="7"/>
        <rFont val="Arial "/>
      </rPr>
      <t>Caminhão basculante</t>
    </r>
    <r>
      <rPr>
        <sz val="7"/>
        <rFont val="Arial "/>
      </rPr>
      <t>, potência mínima 180 CV, novo, ano de fabricação corrente, zero Km, cor banca, ar condicionado, PBT (legal) mínimo 14.000 kg, cinto de segurança de 03 (três) pontos, distância entre - eixos mínimo de 3500 mm, carga útil com equipamento (implemento) mínima de 8.500 kg. Com caçamba de capacidade volumétrica mínima 6,00 m³, tampa traseira basculante padrão com fechamento automático, assoalho em aço espessura mínima 4,50 mm, laterais em aço espessura mínima 4,50 mm, pinos de cordas nas laterais, frente e traseira. Cilindro hidráulico central com no mínimo uma unidade, com mangueiras para conexões, caixa metálica para ferramenta, escada lateral, suporte para pá, sistema elétrico e lanternas conforme normas CNT, caixa de ferramentas, faixas refletivas e demais equipamentos de segurança exigidos pelo CONTRAN. O 1º emplacamento em nome da Codevasf, com taxas e impostos quitados, com logomarca da CODEVASF silkada nas portas. Garantia mínima de 12 meses.</t>
    </r>
  </si>
  <si>
    <r>
      <rPr>
        <b/>
        <sz val="7"/>
        <rFont val="Arial "/>
      </rPr>
      <t>Caminhão leve com carroceria de madeira</t>
    </r>
    <r>
      <rPr>
        <sz val="7"/>
        <rFont val="Arial "/>
      </rPr>
      <t>, potência mínima 150 CV, zero Km, ano de fabricação corrente, cabine com barra de proteção nas portas, cintos de segurança de 03 (três) pontos, bancos em tecido, com ar condicionado. Carga útil + carroceria  mínima de 3.800 kg. Motor 04 (quatro) cilindros, combustível diesel. Carroceria em madeira, pintura emborrachada + corrente do meio + 02 lameiras, faixas refletivas e demais equipamentos de segurança exigidos pelo CONTRAN. Direção hidráulica. 1º emplacamento em nome da Codevasf, com taxas e impostos quitados. Logomarca da CODEVASF silkada em local visível. Garantia mínima de 12 meses.</t>
    </r>
  </si>
  <si>
    <r>
      <rPr>
        <b/>
        <sz val="7"/>
        <rFont val="Arial "/>
      </rPr>
      <t>Caminhão toco com carroceria de madeira</t>
    </r>
    <r>
      <rPr>
        <sz val="7"/>
        <rFont val="Arial "/>
      </rPr>
      <t xml:space="preserve"> para transporte de cargas, tração 4X2, novo, zero Km, ano de fabricação corrente, cor branca, com PBT de 8.150 kg, com eixo traseiro de rodados duplos, pneus 215/75 R17.5, com todos os equipamentos obrigatórios conforme legislação, motor de 4 cilindros, potência mínima de 160 cv, câmbio manual com 5 velocidades avante e com uma velocidade a ré, embreagem de acionamento hidráulico, tanque de combustível mínimo de 150 litros, chassi tipo escada novo, eixos rígidos, equipado com carroceria compatível com o caminhão, cabine metálica avançada, ar condicionado, com duas portas laterais, acentos para 3 ocupantes sendo um motorista, direção hidráulica, farol de neblina, trava elétrica, alarme, conjunto de tapetes, som CD player, MP3 e USB, acompanha o veículo: macaco, chave de rodas, triângulo de sinalização, pneu estepe, manuais de bordo, faixas refletivas e demais equipamentos de segurança exigidos pelo CONTRAN. O 1º emplacamento em nome da Codevasf, com taxas e impostos quitados. Logomarca da CODEVASF silkada em local visível. Garantia mínima de 12 meses. </t>
    </r>
  </si>
  <si>
    <r>
      <rPr>
        <b/>
        <sz val="7"/>
        <rFont val="Arial "/>
      </rPr>
      <t>Caminhão toco com carroceria de madeira</t>
    </r>
    <r>
      <rPr>
        <sz val="7"/>
        <rFont val="Arial "/>
      </rPr>
      <t xml:space="preserve"> para transporte de cargas, tração 4X2, novo, zero Km, ano de fabricação corrente, cor branca, com PBT de 8.150 kg, com eixo traseiro de rodados duplos, pneus 215/75 R17.5, com todos os equipamentos obrigatórios conforme legislação, motor de 4 cilindros, potência mínima de 160 cv, câmbio manual com 5 velocidades avante e com uma velocidade a ré, embreagem de acionamento hidráulico, tanque de combustível mínimo de 150 litros, chassi tipo escada novo, eixos rígidos, equipado com carroceria compatível com o caminhão, cabine metálica avançada, ar condicionado, com duas portas laterais, acentos para 3 ocupantes sendo um motorista, direção hidráulica, farol de neblina, trava elétrica, alarme, conjunto de tapetes, som CD player, MP3 e USB, acompanha o veículo: macaco, chave de rodas, triângulo de sinalização, pneu estepe, manuais de bordo, faixas refletivas e demais equipamentos de segurança exigidos pelo CONTRAN. O 1º emplacamento em nome da Codevasf, com taxas e impostos quitados. Logomarca da CODEVASF silkada em local visível. Garantia mínima de 12 meses.</t>
    </r>
  </si>
  <si>
    <r>
      <rPr>
        <b/>
        <sz val="7"/>
        <rFont val="Arial "/>
      </rPr>
      <t>Veículo de transporte de pessoal tipo ônibus</t>
    </r>
    <r>
      <rPr>
        <sz val="7"/>
        <rFont val="Arial "/>
      </rPr>
      <t>, com capacidade mínima para 40 (quarenta) passageiros, cor branca, novo, zero Km, fabricação nacional, Diesel, potência mínima de 180CV, cilindrada mínima de 4.6 l, torque 850 Nm, transmissão mecânica/manual com no mínimo 05 marchas à frente e 01 ré, tração 4x2, tacógrafo digital. Suspensão original de fábrica, com feixe de molas semielípticas, com amortecedor e barra estabilizadora. Rodas de aço, aro 7,5” x 22.5”, pneus 275 / 80R 22.5. Tanque de combustível com capacidade mínima para 275 litros. Dimensões e peso (mínimos): distância entre eixos: 5.500 mm, comprimento total do chassi 10.500 mm, PBT 16.000kg. Estrutura da carroceria: Base em aço estrutural, com no mínimo 40 lugares, com poltronas reclináveis, descanso de braço basculante, 02 lugares com descansa braço retrátil, cabeceira na cor amarela e cinto de segurança de 03 pontos retrátil DPM – dispositivo de poltrona móvel, porta dianteira, sem ar condicionado, janelas tipo rodoviária, itinerário eletrônico, bagageiro lateral, iluminação no salão em led, pintura externa da carroceria lisa. O 1º emplacamento em nome da Codevasf, com taxas e impostos quitados. Logomarca da CODEVASF silkada em local visível. Garantia mínima de 12 meses.</t>
    </r>
  </si>
  <si>
    <r>
      <rPr>
        <b/>
        <sz val="7"/>
        <rFont val="Arial "/>
      </rPr>
      <t xml:space="preserve">Veículo de transporte de pessoal tipo Van/Minibus </t>
    </r>
    <r>
      <rPr>
        <sz val="7"/>
        <rFont val="Arial "/>
      </rPr>
      <t>- Novo, ano de fabricação corrente, zero Km, cor branca; capacidade mínima de 15 passageiros mais 1 motorista; bancos/assentos de passageiros reclináveis ergonômicos e confortáveis; teto alto, com potência mínima de 127cv; combustível diesel; câmbio mecânico de 5 ou 6 marchas a frente e 1 a ré; direção hidráulica; rodado duplo ou simples; controle antibloqueio de freios (ABS); air bags para motorista e passageiros da frente; ar condicionado original de fábrica; Rádio AM/FM com CD MP3, USB e sistema de som; tacógrafo digital; macaco, triângulo e chave de rodas; faixas refletivas e demais equipamentos de segurança exigidos pelo CONTRAN. 1º emplacamento em nome da Codevasf, com taxas e impostos quitados. Logomarca da CODEVASF silkada em local visível. Garantia mínima de 12 meses.</t>
    </r>
  </si>
  <si>
    <r>
      <rPr>
        <b/>
        <sz val="7"/>
        <rFont val="Arial "/>
      </rPr>
      <t>Veículo de transporte de pessoal tipo Van/Minibus</t>
    </r>
    <r>
      <rPr>
        <sz val="7"/>
        <rFont val="Arial "/>
      </rPr>
      <t xml:space="preserve"> - Novo, ano de fabricação corrente, zero Km, cor branca; capacidade mínima de 15 passageiros mais 1 motorista; bancos/assentos de passageiros reclináveis ergonômicos e confortáveis; teto alto, com potência mínima de 127cv; combustível diesel; câmbio mecânico de 5 ou 6 marchas a frente e 1 a ré; direção hidráulica; rodado duplo ou simples; controle antibloqueio de freios (ABS); air bags para motorista e passageiros da frente; ar condicionado original de fábrica; Rádio AM/FM com CD MP3, USB e sistema de som; tacógrafo digital; macaco, triângulo e chave de rodas; faixas refletivas e demais equipamentos de segurança exigidos pelo CONTRAN. 1º emplacamento em nome da Codevasf, com taxas e impostos quitados. Logomarca da CODEVASF silkada em local visível. Garantia mínima de 12 meses.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</si>
</sst>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R$&quot;\ #,##0.00;\-&quot;R$&quot;\ #,##0.00"/>
    <numFmt numFmtId="165" formatCode="_-&quot;R$&quot;\ * #,##0.00_-;\-&quot;R$&quot;\ * #,##0.00_-;_-&quot;R$&quot;\ * &quot;-&quot;??_-;_-@_-"/>
    <numFmt numFmtId="166" formatCode="_(* #,##0.00_);_(* \(#,##0.00\);_(* &quot;-&quot;??_);_(@_)"/>
    <numFmt numFmtId="167" formatCode="#,##0.00_ ;\-#,##0.00\ "/>
    <numFmt numFmtId="168" formatCode="_(&quot;R$ &quot;* #,##0.00_);_(&quot;R$ &quot;* \(#,##0.00\);_(&quot;R$ &quot;* &quot;-&quot;??_);_(@_)"/>
    <numFmt numFmtId="169" formatCode="dd/mm/yy;@"/>
  </numFmts>
  <fonts count="26">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MS Sans Serif"/>
      <family val="2"/>
    </font>
    <font>
      <sz val="7"/>
      <color theme="1"/>
      <name val="Arial "/>
    </font>
    <font>
      <b/>
      <sz val="7"/>
      <color rgb="FFFF0000"/>
      <name val="Arial "/>
    </font>
    <font>
      <b/>
      <sz val="7"/>
      <name val="Arial "/>
    </font>
    <font>
      <sz val="7"/>
      <name val="Arial "/>
    </font>
    <font>
      <b/>
      <sz val="9"/>
      <name val="Arial "/>
    </font>
  </fonts>
  <fills count="27">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5" tint="0.79998168889431442"/>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8">
    <xf numFmtId="0" fontId="0" fillId="0" borderId="0"/>
    <xf numFmtId="165"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3"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5" applyNumberFormat="0" applyAlignment="0" applyProtection="0"/>
    <xf numFmtId="0" fontId="7" fillId="18" borderId="6" applyNumberFormat="0" applyAlignment="0" applyProtection="0"/>
    <xf numFmtId="0" fontId="8" fillId="0" borderId="7" applyNumberFormat="0" applyFill="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2" borderId="0" applyNumberFormat="0" applyBorder="0" applyAlignment="0" applyProtection="0"/>
    <xf numFmtId="0" fontId="9" fillId="8" borderId="5" applyNumberFormat="0" applyAlignment="0" applyProtection="0"/>
    <xf numFmtId="0" fontId="10" fillId="4" borderId="0" applyNumberFormat="0" applyBorder="0" applyAlignment="0" applyProtection="0"/>
    <xf numFmtId="165" fontId="2" fillId="0" borderId="0" applyFill="0" applyBorder="0" applyAlignment="0" applyProtection="0"/>
    <xf numFmtId="165" fontId="2" fillId="0" borderId="0" applyFill="0" applyBorder="0" applyAlignment="0" applyProtection="0"/>
    <xf numFmtId="168" fontId="2" fillId="0" borderId="0" applyFill="0" applyBorder="0" applyAlignment="0" applyProtection="0"/>
    <xf numFmtId="0" fontId="11" fillId="23" borderId="0" applyNumberFormat="0" applyBorder="0" applyAlignment="0" applyProtection="0"/>
    <xf numFmtId="0" fontId="2" fillId="0" borderId="0"/>
    <xf numFmtId="0" fontId="2" fillId="0" borderId="0"/>
    <xf numFmtId="0" fontId="20" fillId="0" borderId="0"/>
    <xf numFmtId="0" fontId="2" fillId="0" borderId="0"/>
    <xf numFmtId="0" fontId="1" fillId="0" borderId="0"/>
    <xf numFmtId="0" fontId="2" fillId="24" borderId="8" applyNumberFormat="0" applyFont="0" applyAlignment="0" applyProtection="0"/>
    <xf numFmtId="9" fontId="2" fillId="0" borderId="0" applyFill="0" applyBorder="0" applyAlignment="0" applyProtection="0"/>
    <xf numFmtId="0" fontId="12" fillId="17" borderId="9" applyNumberFormat="0" applyAlignment="0" applyProtection="0"/>
    <xf numFmtId="43" fontId="2" fillId="0" borderId="0" applyFont="0" applyFill="0" applyBorder="0" applyAlignment="0" applyProtection="0"/>
    <xf numFmtId="40" fontId="20" fillId="0" borderId="0" applyFill="0" applyBorder="0" applyAlignment="0" applyProtection="0"/>
    <xf numFmtId="40" fontId="20" fillId="0" borderId="0" applyFill="0" applyBorder="0" applyAlignment="0" applyProtection="0"/>
    <xf numFmtId="169" fontId="2" fillId="0" borderId="0" applyFill="0" applyBorder="0" applyAlignment="0" applyProtection="0"/>
    <xf numFmtId="43" fontId="2" fillId="0" borderId="0" applyFont="0" applyFill="0" applyBorder="0" applyAlignment="0" applyProtection="0"/>
    <xf numFmtId="169" fontId="2"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0" borderId="13"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cellStyleXfs>
  <cellXfs count="24">
    <xf numFmtId="0" fontId="0" fillId="0" borderId="0" xfId="0"/>
    <xf numFmtId="0" fontId="21" fillId="0" borderId="0" xfId="0" applyFont="1"/>
    <xf numFmtId="165" fontId="21" fillId="0" borderId="0" xfId="0" applyNumberFormat="1" applyFont="1"/>
    <xf numFmtId="167" fontId="21" fillId="0" borderId="0" xfId="0" applyNumberFormat="1" applyFont="1"/>
    <xf numFmtId="0" fontId="23" fillId="25" borderId="1" xfId="0" applyFont="1" applyFill="1" applyBorder="1" applyAlignment="1">
      <alignment horizontal="center" vertical="center" wrapText="1"/>
    </xf>
    <xf numFmtId="0" fontId="23" fillId="25" borderId="2" xfId="0" applyFont="1" applyFill="1" applyBorder="1" applyAlignment="1">
      <alignment horizontal="center" vertical="center" wrapText="1"/>
    </xf>
    <xf numFmtId="0" fontId="23" fillId="25" borderId="4" xfId="0" applyFont="1" applyFill="1" applyBorder="1" applyAlignment="1">
      <alignment horizontal="center" vertical="center" wrapText="1"/>
    </xf>
    <xf numFmtId="164" fontId="24" fillId="0" borderId="1" xfId="1" applyNumberFormat="1" applyFont="1" applyFill="1" applyBorder="1" applyAlignment="1">
      <alignment horizontal="right" vertical="center" wrapText="1"/>
    </xf>
    <xf numFmtId="0" fontId="24" fillId="26" borderId="1" xfId="0" applyFont="1" applyFill="1" applyBorder="1" applyAlignment="1">
      <alignment horizontal="center" vertical="center" wrapText="1"/>
    </xf>
    <xf numFmtId="0" fontId="24" fillId="26" borderId="2" xfId="0" applyFont="1" applyFill="1" applyBorder="1" applyAlignment="1">
      <alignment horizontal="center" vertical="center" wrapText="1"/>
    </xf>
    <xf numFmtId="0" fontId="24" fillId="26" borderId="4" xfId="0" applyFont="1" applyFill="1" applyBorder="1" applyAlignment="1">
      <alignment horizontal="center" vertical="center" wrapText="1"/>
    </xf>
    <xf numFmtId="164" fontId="24" fillId="26" borderId="1" xfId="1" applyNumberFormat="1" applyFont="1" applyFill="1" applyBorder="1" applyAlignment="1">
      <alignment horizontal="right" vertical="center" wrapText="1"/>
    </xf>
    <xf numFmtId="0" fontId="24" fillId="26" borderId="2" xfId="0" applyFont="1" applyFill="1" applyBorder="1" applyAlignment="1">
      <alignment horizontal="justify"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 xfId="0" applyFont="1" applyBorder="1" applyAlignment="1">
      <alignment horizontal="justify" vertical="center" wrapText="1"/>
    </xf>
    <xf numFmtId="0" fontId="24" fillId="0" borderId="4" xfId="0" applyFont="1" applyBorder="1" applyAlignment="1">
      <alignment horizontal="center" vertical="center" wrapText="1"/>
    </xf>
    <xf numFmtId="167" fontId="25" fillId="2" borderId="2" xfId="1" applyNumberFormat="1" applyFont="1" applyFill="1" applyBorder="1" applyAlignment="1">
      <alignment vertical="center" wrapText="1"/>
    </xf>
    <xf numFmtId="0" fontId="24" fillId="0" borderId="2" xfId="0" applyFont="1" applyFill="1" applyBorder="1" applyAlignment="1">
      <alignment horizontal="justify"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5" fillId="2" borderId="2" xfId="0" applyFont="1" applyFill="1" applyBorder="1" applyAlignment="1">
      <alignment horizontal="right" vertical="center" wrapText="1"/>
    </xf>
    <xf numFmtId="0" fontId="25" fillId="2" borderId="3" xfId="0" applyFont="1" applyFill="1" applyBorder="1" applyAlignment="1">
      <alignment horizontal="right" vertical="center" wrapText="1"/>
    </xf>
    <xf numFmtId="0" fontId="25" fillId="2" borderId="4" xfId="0" applyFont="1" applyFill="1" applyBorder="1" applyAlignment="1">
      <alignment horizontal="right" vertical="center" wrapText="1"/>
    </xf>
  </cellXfs>
  <cellStyles count="68">
    <cellStyle name="20% - Ênfase1 2" xfId="8" xr:uid="{00000000-0005-0000-0000-000000000000}"/>
    <cellStyle name="20% - Ênfase2 2" xfId="9" xr:uid="{00000000-0005-0000-0000-000001000000}"/>
    <cellStyle name="20% - Ênfase3 2" xfId="10" xr:uid="{00000000-0005-0000-0000-000002000000}"/>
    <cellStyle name="20% - Ênfase4 2" xfId="11" xr:uid="{00000000-0005-0000-0000-000003000000}"/>
    <cellStyle name="20% - Ênfase5 2" xfId="12" xr:uid="{00000000-0005-0000-0000-000004000000}"/>
    <cellStyle name="20% - Ênfase6 2" xfId="13" xr:uid="{00000000-0005-0000-0000-000005000000}"/>
    <cellStyle name="40% - Ênfase1 2" xfId="14" xr:uid="{00000000-0005-0000-0000-000006000000}"/>
    <cellStyle name="40% - Ênfase2 2" xfId="15" xr:uid="{00000000-0005-0000-0000-000007000000}"/>
    <cellStyle name="40% - Ênfase3 2" xfId="16" xr:uid="{00000000-0005-0000-0000-000008000000}"/>
    <cellStyle name="40% - Ênfase4 2" xfId="17" xr:uid="{00000000-0005-0000-0000-000009000000}"/>
    <cellStyle name="40% - Ênfase5 2" xfId="18" xr:uid="{00000000-0005-0000-0000-00000A000000}"/>
    <cellStyle name="40% - Ênfase6 2" xfId="19" xr:uid="{00000000-0005-0000-0000-00000B000000}"/>
    <cellStyle name="60% - Ênfase1 2" xfId="20" xr:uid="{00000000-0005-0000-0000-00000C000000}"/>
    <cellStyle name="60% - Ênfase2 2" xfId="21" xr:uid="{00000000-0005-0000-0000-00000D000000}"/>
    <cellStyle name="60% - Ênfase3 2" xfId="22" xr:uid="{00000000-0005-0000-0000-00000E000000}"/>
    <cellStyle name="60% - Ênfase4 2" xfId="23" xr:uid="{00000000-0005-0000-0000-00000F000000}"/>
    <cellStyle name="60% - Ênfase5 2" xfId="24" xr:uid="{00000000-0005-0000-0000-000010000000}"/>
    <cellStyle name="60% - Ênfase6 2" xfId="25" xr:uid="{00000000-0005-0000-0000-000011000000}"/>
    <cellStyle name="Bom 2" xfId="26" xr:uid="{00000000-0005-0000-0000-000012000000}"/>
    <cellStyle name="Cálculo 2" xfId="27" xr:uid="{00000000-0005-0000-0000-000013000000}"/>
    <cellStyle name="Célula de Verificação 2" xfId="28" xr:uid="{00000000-0005-0000-0000-000014000000}"/>
    <cellStyle name="Célula Vinculada 2" xfId="29" xr:uid="{00000000-0005-0000-0000-000015000000}"/>
    <cellStyle name="Ênfase1 2" xfId="30" xr:uid="{00000000-0005-0000-0000-000016000000}"/>
    <cellStyle name="Ênfase2 2" xfId="31" xr:uid="{00000000-0005-0000-0000-000017000000}"/>
    <cellStyle name="Ênfase3 2" xfId="32" xr:uid="{00000000-0005-0000-0000-000018000000}"/>
    <cellStyle name="Ênfase4 2" xfId="33" xr:uid="{00000000-0005-0000-0000-000019000000}"/>
    <cellStyle name="Ênfase5 2" xfId="34" xr:uid="{00000000-0005-0000-0000-00001A000000}"/>
    <cellStyle name="Ênfase6 2" xfId="35" xr:uid="{00000000-0005-0000-0000-00001B000000}"/>
    <cellStyle name="Entrada 2" xfId="36" xr:uid="{00000000-0005-0000-0000-00001C000000}"/>
    <cellStyle name="Moeda" xfId="1" builtinId="4"/>
    <cellStyle name="Moeda 2" xfId="38" xr:uid="{00000000-0005-0000-0000-00001E000000}"/>
    <cellStyle name="Moeda 2 2" xfId="39" xr:uid="{00000000-0005-0000-0000-00001F000000}"/>
    <cellStyle name="Moeda 3" xfId="40" xr:uid="{00000000-0005-0000-0000-000020000000}"/>
    <cellStyle name="Neutro 2" xfId="41" xr:uid="{00000000-0005-0000-0000-000021000000}"/>
    <cellStyle name="Normal" xfId="0" builtinId="0"/>
    <cellStyle name="Normal 10" xfId="42" xr:uid="{00000000-0005-0000-0000-000023000000}"/>
    <cellStyle name="Normal 2" xfId="7" xr:uid="{00000000-0005-0000-0000-000024000000}"/>
    <cellStyle name="Normal 2 2" xfId="43" xr:uid="{00000000-0005-0000-0000-000025000000}"/>
    <cellStyle name="Normal 2 3" xfId="44" xr:uid="{00000000-0005-0000-0000-000026000000}"/>
    <cellStyle name="Normal 3" xfId="45" xr:uid="{00000000-0005-0000-0000-000027000000}"/>
    <cellStyle name="Normal 4" xfId="2" xr:uid="{00000000-0005-0000-0000-000028000000}"/>
    <cellStyle name="Normal 6" xfId="46" xr:uid="{00000000-0005-0000-0000-000029000000}"/>
    <cellStyle name="Normal 7 2" xfId="3" xr:uid="{00000000-0005-0000-0000-00002A000000}"/>
    <cellStyle name="Nota 2" xfId="47" xr:uid="{00000000-0005-0000-0000-00002B000000}"/>
    <cellStyle name="Porcentagem 2" xfId="4" xr:uid="{00000000-0005-0000-0000-00002C000000}"/>
    <cellStyle name="Porcentagem 2 2" xfId="48" xr:uid="{00000000-0005-0000-0000-00002D000000}"/>
    <cellStyle name="Ruim 2" xfId="37" xr:uid="{00000000-0005-0000-0000-00002E000000}"/>
    <cellStyle name="Saída 2" xfId="49" xr:uid="{00000000-0005-0000-0000-00002F000000}"/>
    <cellStyle name="Separador de milhares 2" xfId="50" xr:uid="{00000000-0005-0000-0000-000030000000}"/>
    <cellStyle name="Separador de milhares 2 2" xfId="51" xr:uid="{00000000-0005-0000-0000-000031000000}"/>
    <cellStyle name="Separador de milhares 2 2 2" xfId="52" xr:uid="{00000000-0005-0000-0000-000032000000}"/>
    <cellStyle name="Separador de milhares 3" xfId="53" xr:uid="{00000000-0005-0000-0000-000033000000}"/>
    <cellStyle name="Separador de milhares 4" xfId="54" xr:uid="{00000000-0005-0000-0000-000034000000}"/>
    <cellStyle name="Separador de milhares 5" xfId="55" xr:uid="{00000000-0005-0000-0000-000035000000}"/>
    <cellStyle name="Separador de milhares 6" xfId="56" xr:uid="{00000000-0005-0000-0000-000036000000}"/>
    <cellStyle name="Separador de milhares 7" xfId="57" xr:uid="{00000000-0005-0000-0000-000037000000}"/>
    <cellStyle name="Texto de Aviso 2" xfId="58" xr:uid="{00000000-0005-0000-0000-000038000000}"/>
    <cellStyle name="Texto Explicativo 2" xfId="59" xr:uid="{00000000-0005-0000-0000-000039000000}"/>
    <cellStyle name="Título 1 2" xfId="61" xr:uid="{00000000-0005-0000-0000-00003A000000}"/>
    <cellStyle name="Título 2 2" xfId="62" xr:uid="{00000000-0005-0000-0000-00003B000000}"/>
    <cellStyle name="Título 3 2" xfId="63" xr:uid="{00000000-0005-0000-0000-00003C000000}"/>
    <cellStyle name="Título 4 2" xfId="64" xr:uid="{00000000-0005-0000-0000-00003D000000}"/>
    <cellStyle name="Título 5" xfId="60" xr:uid="{00000000-0005-0000-0000-00003E000000}"/>
    <cellStyle name="Total 2" xfId="65" xr:uid="{00000000-0005-0000-0000-00003F000000}"/>
    <cellStyle name="Vírgula 2" xfId="6" xr:uid="{00000000-0005-0000-0000-000040000000}"/>
    <cellStyle name="Vírgula 2 2" xfId="5" xr:uid="{00000000-0005-0000-0000-000041000000}"/>
    <cellStyle name="Vírgula 3" xfId="67" xr:uid="{00000000-0005-0000-0000-000042000000}"/>
    <cellStyle name="Vírgula 6" xfId="66" xr:uid="{00000000-0005-0000-0000-000043000000}"/>
  </cellStyles>
  <dxfs count="0"/>
  <tableStyles count="0" defaultTableStyle="TableStyleMedium2" defaultPivotStyle="PivotStyleLight16"/>
  <colors>
    <mruColors>
      <color rgb="FFFDE9D9"/>
      <color rgb="FF2E15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tabSelected="1" view="pageBreakPreview" zoomScale="120" zoomScaleNormal="160" zoomScaleSheetLayoutView="120" workbookViewId="0">
      <pane ySplit="3" topLeftCell="A18" activePane="bottomLeft" state="frozen"/>
      <selection pane="bottomLeft" activeCell="C19" sqref="C19"/>
    </sheetView>
  </sheetViews>
  <sheetFormatPr defaultRowHeight="9"/>
  <cols>
    <col min="1" max="1" width="4" style="1" customWidth="1"/>
    <col min="2" max="2" width="6.140625" style="1" customWidth="1"/>
    <col min="3" max="3" width="52" style="1" customWidth="1"/>
    <col min="4" max="4" width="7.7109375" style="1" customWidth="1"/>
    <col min="5" max="5" width="4.140625" style="1" customWidth="1"/>
    <col min="6" max="6" width="5.28515625" style="1" customWidth="1"/>
    <col min="7" max="7" width="10.42578125" style="1" customWidth="1"/>
    <col min="8" max="8" width="12.7109375" style="1" customWidth="1"/>
    <col min="9" max="16384" width="9.140625" style="1"/>
  </cols>
  <sheetData>
    <row r="1" spans="1:8" ht="20.25" customHeight="1">
      <c r="A1" s="19"/>
      <c r="B1" s="19"/>
      <c r="C1" s="19"/>
      <c r="D1" s="19"/>
      <c r="E1" s="19"/>
      <c r="F1" s="19"/>
      <c r="G1" s="19"/>
      <c r="H1" s="19"/>
    </row>
    <row r="2" spans="1:8" ht="20.25" customHeight="1">
      <c r="A2" s="20" t="s">
        <v>4</v>
      </c>
      <c r="B2" s="20"/>
      <c r="C2" s="20"/>
      <c r="D2" s="20"/>
      <c r="E2" s="20"/>
      <c r="F2" s="20"/>
      <c r="G2" s="20"/>
      <c r="H2" s="20"/>
    </row>
    <row r="3" spans="1:8" ht="27" customHeight="1">
      <c r="A3" s="4" t="s">
        <v>0</v>
      </c>
      <c r="B3" s="5" t="s">
        <v>1</v>
      </c>
      <c r="C3" s="5" t="s">
        <v>5</v>
      </c>
      <c r="D3" s="4" t="s">
        <v>6</v>
      </c>
      <c r="E3" s="6" t="s">
        <v>3</v>
      </c>
      <c r="F3" s="6" t="s">
        <v>7</v>
      </c>
      <c r="G3" s="4" t="s">
        <v>8</v>
      </c>
      <c r="H3" s="4" t="s">
        <v>9</v>
      </c>
    </row>
    <row r="4" spans="1:8" ht="152.25" customHeight="1">
      <c r="A4" s="8">
        <v>1</v>
      </c>
      <c r="B4" s="9">
        <v>1937</v>
      </c>
      <c r="C4" s="12" t="s">
        <v>13</v>
      </c>
      <c r="D4" s="8" t="s">
        <v>10</v>
      </c>
      <c r="E4" s="10" t="s">
        <v>11</v>
      </c>
      <c r="F4" s="10">
        <v>15</v>
      </c>
      <c r="G4" s="11">
        <v>358966.67</v>
      </c>
      <c r="H4" s="11">
        <v>5384500.0499999998</v>
      </c>
    </row>
    <row r="5" spans="1:8" ht="159" customHeight="1">
      <c r="A5" s="13">
        <v>2</v>
      </c>
      <c r="B5" s="14">
        <v>1937</v>
      </c>
      <c r="C5" s="18" t="s">
        <v>13</v>
      </c>
      <c r="D5" s="13" t="s">
        <v>12</v>
      </c>
      <c r="E5" s="16" t="s">
        <v>11</v>
      </c>
      <c r="F5" s="16">
        <v>5</v>
      </c>
      <c r="G5" s="7">
        <v>358966.67</v>
      </c>
      <c r="H5" s="7">
        <v>1794833.3499999999</v>
      </c>
    </row>
    <row r="6" spans="1:8" ht="150" customHeight="1">
      <c r="A6" s="8">
        <v>3</v>
      </c>
      <c r="B6" s="9">
        <v>214879</v>
      </c>
      <c r="C6" s="12" t="s">
        <v>14</v>
      </c>
      <c r="D6" s="8" t="s">
        <v>10</v>
      </c>
      <c r="E6" s="10" t="s">
        <v>11</v>
      </c>
      <c r="F6" s="10">
        <v>11</v>
      </c>
      <c r="G6" s="11">
        <v>234666.67</v>
      </c>
      <c r="H6" s="11">
        <v>2581333.37</v>
      </c>
    </row>
    <row r="7" spans="1:8" ht="145.5" customHeight="1">
      <c r="A7" s="13">
        <v>4</v>
      </c>
      <c r="B7" s="14">
        <v>214879</v>
      </c>
      <c r="C7" s="18" t="s">
        <v>14</v>
      </c>
      <c r="D7" s="13" t="s">
        <v>12</v>
      </c>
      <c r="E7" s="16" t="s">
        <v>11</v>
      </c>
      <c r="F7" s="16">
        <v>4</v>
      </c>
      <c r="G7" s="7">
        <v>234666.67</v>
      </c>
      <c r="H7" s="7">
        <v>938666.68</v>
      </c>
    </row>
    <row r="8" spans="1:8" ht="132" customHeight="1">
      <c r="A8" s="8">
        <v>5</v>
      </c>
      <c r="B8" s="9">
        <v>214905</v>
      </c>
      <c r="C8" s="12" t="s">
        <v>15</v>
      </c>
      <c r="D8" s="8" t="s">
        <v>10</v>
      </c>
      <c r="E8" s="10" t="s">
        <v>11</v>
      </c>
      <c r="F8" s="10">
        <v>11</v>
      </c>
      <c r="G8" s="11">
        <v>299660</v>
      </c>
      <c r="H8" s="11">
        <v>3296260</v>
      </c>
    </row>
    <row r="9" spans="1:8" ht="133.5" customHeight="1">
      <c r="A9" s="13">
        <v>6</v>
      </c>
      <c r="B9" s="14">
        <v>214905</v>
      </c>
      <c r="C9" s="18" t="s">
        <v>15</v>
      </c>
      <c r="D9" s="13" t="s">
        <v>12</v>
      </c>
      <c r="E9" s="16" t="s">
        <v>11</v>
      </c>
      <c r="F9" s="16">
        <v>4</v>
      </c>
      <c r="G9" s="7">
        <v>299660</v>
      </c>
      <c r="H9" s="7">
        <v>1198640</v>
      </c>
    </row>
    <row r="10" spans="1:8" ht="123.75" customHeight="1">
      <c r="A10" s="8">
        <v>7</v>
      </c>
      <c r="B10" s="9">
        <v>4294</v>
      </c>
      <c r="C10" s="12" t="s">
        <v>16</v>
      </c>
      <c r="D10" s="8" t="s">
        <v>10</v>
      </c>
      <c r="E10" s="10" t="s">
        <v>11</v>
      </c>
      <c r="F10" s="10">
        <v>9</v>
      </c>
      <c r="G10" s="11">
        <v>298133.33</v>
      </c>
      <c r="H10" s="11">
        <v>2683199.9700000002</v>
      </c>
    </row>
    <row r="11" spans="1:8" ht="117">
      <c r="A11" s="13">
        <v>8</v>
      </c>
      <c r="B11" s="14">
        <v>4294</v>
      </c>
      <c r="C11" s="18" t="s">
        <v>16</v>
      </c>
      <c r="D11" s="13" t="s">
        <v>12</v>
      </c>
      <c r="E11" s="16" t="s">
        <v>11</v>
      </c>
      <c r="F11" s="16">
        <v>3</v>
      </c>
      <c r="G11" s="7">
        <v>298133.33</v>
      </c>
      <c r="H11" s="7">
        <v>894399.99</v>
      </c>
    </row>
    <row r="12" spans="1:8" ht="81">
      <c r="A12" s="8">
        <v>9</v>
      </c>
      <c r="B12" s="9">
        <v>75531</v>
      </c>
      <c r="C12" s="12" t="s">
        <v>17</v>
      </c>
      <c r="D12" s="8" t="s">
        <v>10</v>
      </c>
      <c r="E12" s="10" t="s">
        <v>11</v>
      </c>
      <c r="F12" s="10">
        <v>21</v>
      </c>
      <c r="G12" s="11">
        <v>187330</v>
      </c>
      <c r="H12" s="11">
        <v>3933930</v>
      </c>
    </row>
    <row r="13" spans="1:8" ht="81">
      <c r="A13" s="13">
        <v>10</v>
      </c>
      <c r="B13" s="14">
        <v>75531</v>
      </c>
      <c r="C13" s="15" t="s">
        <v>17</v>
      </c>
      <c r="D13" s="13" t="s">
        <v>12</v>
      </c>
      <c r="E13" s="16" t="s">
        <v>11</v>
      </c>
      <c r="F13" s="16">
        <v>8</v>
      </c>
      <c r="G13" s="7">
        <v>187330</v>
      </c>
      <c r="H13" s="7">
        <v>1498640</v>
      </c>
    </row>
    <row r="14" spans="1:8" ht="135">
      <c r="A14" s="8">
        <v>11</v>
      </c>
      <c r="B14" s="9">
        <v>75531</v>
      </c>
      <c r="C14" s="12" t="s">
        <v>18</v>
      </c>
      <c r="D14" s="8" t="s">
        <v>10</v>
      </c>
      <c r="E14" s="10" t="s">
        <v>11</v>
      </c>
      <c r="F14" s="10">
        <v>3</v>
      </c>
      <c r="G14" s="11">
        <v>259394.44</v>
      </c>
      <c r="H14" s="11">
        <v>778183.32000000007</v>
      </c>
    </row>
    <row r="15" spans="1:8" ht="135">
      <c r="A15" s="13">
        <v>12</v>
      </c>
      <c r="B15" s="14">
        <v>75531</v>
      </c>
      <c r="C15" s="15" t="s">
        <v>19</v>
      </c>
      <c r="D15" s="13" t="s">
        <v>12</v>
      </c>
      <c r="E15" s="16" t="s">
        <v>11</v>
      </c>
      <c r="F15" s="16">
        <v>2</v>
      </c>
      <c r="G15" s="7">
        <v>259394.44</v>
      </c>
      <c r="H15" s="7">
        <v>518788.88</v>
      </c>
    </row>
    <row r="16" spans="1:8" ht="158.25" customHeight="1">
      <c r="A16" s="8">
        <v>13</v>
      </c>
      <c r="B16" s="9">
        <v>1791</v>
      </c>
      <c r="C16" s="12" t="s">
        <v>20</v>
      </c>
      <c r="D16" s="8" t="s">
        <v>10</v>
      </c>
      <c r="E16" s="10" t="s">
        <v>11</v>
      </c>
      <c r="F16" s="10">
        <v>7</v>
      </c>
      <c r="G16" s="11">
        <v>444141.76</v>
      </c>
      <c r="H16" s="11">
        <v>3108992.3200000003</v>
      </c>
    </row>
    <row r="17" spans="1:8" ht="153">
      <c r="A17" s="13">
        <v>14</v>
      </c>
      <c r="B17" s="14">
        <v>1791</v>
      </c>
      <c r="C17" s="18" t="s">
        <v>20</v>
      </c>
      <c r="D17" s="13" t="s">
        <v>12</v>
      </c>
      <c r="E17" s="16" t="s">
        <v>11</v>
      </c>
      <c r="F17" s="16">
        <v>3</v>
      </c>
      <c r="G17" s="7">
        <v>444141.76</v>
      </c>
      <c r="H17" s="7">
        <v>1332425.28</v>
      </c>
    </row>
    <row r="18" spans="1:8" ht="99">
      <c r="A18" s="8">
        <v>15</v>
      </c>
      <c r="B18" s="9">
        <v>150068</v>
      </c>
      <c r="C18" s="12" t="s">
        <v>21</v>
      </c>
      <c r="D18" s="8" t="s">
        <v>10</v>
      </c>
      <c r="E18" s="10" t="s">
        <v>11</v>
      </c>
      <c r="F18" s="10">
        <v>7</v>
      </c>
      <c r="G18" s="11">
        <v>199966</v>
      </c>
      <c r="H18" s="11">
        <v>1399762</v>
      </c>
    </row>
    <row r="19" spans="1:8" ht="99">
      <c r="A19" s="13">
        <v>16</v>
      </c>
      <c r="B19" s="14">
        <v>150068</v>
      </c>
      <c r="C19" s="18" t="s">
        <v>22</v>
      </c>
      <c r="D19" s="13" t="s">
        <v>12</v>
      </c>
      <c r="E19" s="16" t="s">
        <v>11</v>
      </c>
      <c r="F19" s="16">
        <v>3</v>
      </c>
      <c r="G19" s="7">
        <v>199966</v>
      </c>
      <c r="H19" s="7">
        <v>599898</v>
      </c>
    </row>
    <row r="20" spans="1:8" ht="27" customHeight="1">
      <c r="A20" s="21" t="s">
        <v>2</v>
      </c>
      <c r="B20" s="22"/>
      <c r="C20" s="22"/>
      <c r="D20" s="22"/>
      <c r="E20" s="22"/>
      <c r="F20" s="22"/>
      <c r="G20" s="23"/>
      <c r="H20" s="17">
        <f>SUM(H3:H19)</f>
        <v>31942453.209999997</v>
      </c>
    </row>
    <row r="21" spans="1:8">
      <c r="H21" s="2"/>
    </row>
    <row r="24" spans="1:8">
      <c r="G24" s="3"/>
    </row>
  </sheetData>
  <autoFilter ref="A3:H20" xr:uid="{00000000-0009-0000-0000-000000000000}"/>
  <mergeCells count="3">
    <mergeCell ref="A1:H1"/>
    <mergeCell ref="A2:H2"/>
    <mergeCell ref="A20:G20"/>
  </mergeCells>
  <pageMargins left="0.47244094488188981" right="0.47244094488188981" top="0.39370078740157483" bottom="0.39370078740157483" header="0.59055118110236227" footer="0.15748031496062992"/>
  <pageSetup paperSize="9" scale="90" orientation="portrait" r:id="rId1"/>
  <rowBreaks count="1" manualBreakCount="1">
    <brk id="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 1</vt:lpstr>
      <vt:lpstr>'Plan 1'!Area_de_impressao</vt:lpstr>
      <vt:lpstr>'Plan 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Wellian Moreira dos Santos</dc:creator>
  <cp:lastModifiedBy>Giselia Santos Melo</cp:lastModifiedBy>
  <cp:lastPrinted>2020-06-04T13:20:27Z</cp:lastPrinted>
  <dcterms:created xsi:type="dcterms:W3CDTF">2018-01-30T19:04:02Z</dcterms:created>
  <dcterms:modified xsi:type="dcterms:W3CDTF">2020-06-10T19:23:08Z</dcterms:modified>
</cp:coreProperties>
</file>